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ис.8" sheetId="1" r:id="rId1"/>
  </sheets>
  <externalReferences>
    <externalReference r:id="rId2"/>
  </externalReferences>
  <definedNames>
    <definedName name="Z_6E36EA37_049E_4FAE_B719_2847CD16F858_.wvu.Cols" localSheetId="0" hidden="1">Елис.8!$F:$H,Елис.8!$L:$O</definedName>
    <definedName name="Z_6E36EA37_049E_4FAE_B719_2847CD16F858_.wvu.Rows" localSheetId="0" hidden="1">Елис.8!$42:$45</definedName>
    <definedName name="Z_73C0D023_21BD_4441_8EFA_957546C15799_.wvu.Cols" localSheetId="0" hidden="1">Елис.8!$F:$H,Елис.8!$L:$O</definedName>
    <definedName name="Z_73C0D023_21BD_4441_8EFA_957546C15799_.wvu.Rows" localSheetId="0" hidden="1">Елис.8!$42:$45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I32" s="1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M27"/>
  <c r="F27"/>
  <c r="F26" s="1"/>
  <c r="N25"/>
  <c r="N50" s="1"/>
  <c r="N54" s="1"/>
  <c r="N57" s="1"/>
  <c r="L25"/>
  <c r="L50" s="1"/>
  <c r="L54" s="1"/>
  <c r="L57" s="1"/>
  <c r="G24"/>
  <c r="I56"/>
  <c r="E3"/>
  <c r="F50" l="1"/>
  <c r="O39"/>
  <c r="O50" s="1"/>
  <c r="O54" s="1"/>
  <c r="O57" s="1"/>
  <c r="G33"/>
  <c r="H33" s="1"/>
  <c r="F54"/>
  <c r="F57" s="1"/>
  <c r="G44"/>
  <c r="H44" s="1"/>
  <c r="G42"/>
  <c r="H42" s="1"/>
  <c r="H49"/>
  <c r="G49"/>
  <c r="I25"/>
  <c r="I50" s="1"/>
  <c r="I54" s="1"/>
  <c r="I57" s="1"/>
  <c r="H32"/>
  <c r="G27"/>
  <c r="G28"/>
  <c r="H28" s="1"/>
  <c r="G29"/>
  <c r="H29" s="1"/>
  <c r="G30"/>
  <c r="H30" s="1"/>
  <c r="G31"/>
  <c r="H31" s="1"/>
  <c r="G32"/>
  <c r="M32"/>
  <c r="M50" s="1"/>
  <c r="M54" s="1"/>
  <c r="M57" s="1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<sst xmlns="http://schemas.openxmlformats.org/spreadsheetml/2006/main" count="65" uniqueCount="54">
  <si>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ул.Елисеева,8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</si>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</sst>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6" workbookViewId="0">
      <selection activeCell="I38" sqref="I38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9.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6.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5093.6600000000008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4500.5600000000004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593.1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1127570.17</v>
      </c>
      <c r="F10" s="25"/>
      <c r="G10" s="23"/>
      <c r="H10" s="23"/>
      <c r="I10" s="25">
        <v>1158280.1599999999</v>
      </c>
      <c r="J10" s="26">
        <v>210446.33</v>
      </c>
    </row>
    <row r="11" spans="1:10" ht="14.45" customHeight="1">
      <c r="A11" s="93" t="s">
        <v>14</v>
      </c>
      <c r="B11" s="94"/>
      <c r="C11" s="94"/>
      <c r="D11" s="95"/>
      <c r="E11" s="25">
        <v>571647.54</v>
      </c>
      <c r="F11" s="25"/>
      <c r="G11" s="23"/>
      <c r="H11" s="23"/>
      <c r="I11" s="25">
        <v>607202.03</v>
      </c>
      <c r="J11" s="26">
        <v>111752.71</v>
      </c>
    </row>
    <row r="12" spans="1:10" ht="13.9" customHeight="1">
      <c r="A12" s="93" t="s">
        <v>15</v>
      </c>
      <c r="B12" s="94"/>
      <c r="C12" s="94"/>
      <c r="D12" s="95"/>
      <c r="E12" s="25">
        <v>172834.68</v>
      </c>
      <c r="F12" s="25"/>
      <c r="G12" s="23"/>
      <c r="H12" s="23"/>
      <c r="I12" s="25">
        <v>182981.82</v>
      </c>
      <c r="J12" s="26">
        <v>34633.47</v>
      </c>
    </row>
    <row r="13" spans="1:10" ht="15.75" customHeight="1">
      <c r="A13" s="93" t="s">
        <v>16</v>
      </c>
      <c r="B13" s="94"/>
      <c r="C13" s="94"/>
      <c r="D13" s="95"/>
      <c r="E13" s="25">
        <v>142287.01</v>
      </c>
      <c r="F13" s="25"/>
      <c r="G13" s="23"/>
      <c r="H13" s="23"/>
      <c r="I13" s="25">
        <v>150470.19</v>
      </c>
      <c r="J13" s="26">
        <v>28839.93</v>
      </c>
    </row>
    <row r="14" spans="1:10" ht="14.45" customHeight="1">
      <c r="A14" s="86" t="s">
        <v>17</v>
      </c>
      <c r="B14" s="86"/>
      <c r="C14" s="86"/>
      <c r="D14" s="86"/>
      <c r="E14" s="25">
        <v>420186.98</v>
      </c>
      <c r="F14" s="25"/>
      <c r="G14" s="23"/>
      <c r="H14" s="23"/>
      <c r="I14" s="25">
        <v>467174.05</v>
      </c>
      <c r="J14" s="26">
        <v>80924.91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4.25" customHeight="1">
      <c r="A16" s="99" t="s">
        <v>19</v>
      </c>
      <c r="B16" s="100"/>
      <c r="C16" s="100"/>
      <c r="D16" s="101"/>
      <c r="E16" s="25">
        <v>810194.94</v>
      </c>
      <c r="F16" s="25"/>
      <c r="G16" s="23"/>
      <c r="H16" s="23"/>
      <c r="I16" s="25">
        <v>836669.54</v>
      </c>
      <c r="J16" s="26">
        <v>131153.39000000001</v>
      </c>
    </row>
    <row r="17" spans="1:15" ht="15.75">
      <c r="A17" s="86" t="s">
        <v>20</v>
      </c>
      <c r="B17" s="86"/>
      <c r="C17" s="86"/>
      <c r="D17" s="86"/>
      <c r="E17" s="25">
        <v>71115.53</v>
      </c>
      <c r="F17" s="25"/>
      <c r="G17" s="23"/>
      <c r="H17" s="23"/>
      <c r="I17" s="25">
        <v>73798.2</v>
      </c>
      <c r="J17" s="26">
        <v>12173.56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6332.1</v>
      </c>
      <c r="F21" s="25"/>
      <c r="G21" s="23"/>
      <c r="H21" s="23"/>
      <c r="I21" s="25">
        <v>6760.64</v>
      </c>
      <c r="J21" s="26">
        <v>985.94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-196733.51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776494.85</v>
      </c>
      <c r="L25" s="71">
        <f>SUM(L27:L31)</f>
        <v>147653.96000000002</v>
      </c>
      <c r="M25" s="71">
        <f t="shared" ref="M25:O25" si="0">SUM(M27:M31)</f>
        <v>174231.6728</v>
      </c>
      <c r="N25" s="71">
        <f t="shared" si="0"/>
        <v>0</v>
      </c>
      <c r="O25" s="71">
        <f t="shared" si="0"/>
        <v>0</v>
      </c>
    </row>
    <row r="26" spans="1:15" ht="28.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57141.71</v>
      </c>
      <c r="L27" s="41">
        <v>46999.26</v>
      </c>
      <c r="M27" s="41">
        <f t="shared" ref="M27:M31" si="3">L27*118%</f>
        <v>55459.126799999998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17112.45</v>
      </c>
      <c r="L28" s="41">
        <v>14161.54</v>
      </c>
      <c r="M28" s="41">
        <f t="shared" si="3"/>
        <v>16710.617200000001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30972.69</v>
      </c>
      <c r="L29" s="41">
        <v>37192.15</v>
      </c>
      <c r="M29" s="41">
        <f t="shared" si="3"/>
        <v>43886.737000000001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341358.24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329909.76000000001</v>
      </c>
      <c r="L31" s="41">
        <v>49301.01</v>
      </c>
      <c r="M31" s="41">
        <f t="shared" si="3"/>
        <v>58175.191800000001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182853.00999999998</v>
      </c>
      <c r="L32" s="71">
        <f>SUM(L34:L38)</f>
        <v>62158.179999999993</v>
      </c>
      <c r="M32" s="71">
        <f t="shared" ref="M32:O32" si="6">SUM(M34:M38)</f>
        <v>73346.652400000006</v>
      </c>
      <c r="N32" s="71">
        <f t="shared" si="6"/>
        <v>94505.280000000013</v>
      </c>
      <c r="O32" s="71">
        <f t="shared" si="6"/>
        <v>95108.223686400001</v>
      </c>
    </row>
    <row r="33" spans="1:15" ht="28.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86333.95</v>
      </c>
      <c r="L34" s="41">
        <v>22084.74</v>
      </c>
      <c r="M34" s="41">
        <f t="shared" ref="M34:M38" si="7">L34*118%</f>
        <v>26059.993200000001</v>
      </c>
      <c r="N34" s="41">
        <v>58543.98</v>
      </c>
      <c r="O34" s="41">
        <f t="shared" ref="O34:O38" si="8">N34*$O$23</f>
        <v>58917.490592400005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21192.33</v>
      </c>
      <c r="L35" s="41">
        <v>6649.91</v>
      </c>
      <c r="M35" s="41">
        <f t="shared" si="7"/>
        <v>7846.8937999999998</v>
      </c>
      <c r="N35" s="41">
        <v>11818.81</v>
      </c>
      <c r="O35" s="41">
        <f t="shared" si="8"/>
        <v>11894.214007799999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14307.31</v>
      </c>
      <c r="L36" s="41">
        <v>1339.19</v>
      </c>
      <c r="M36" s="41">
        <f t="shared" si="7"/>
        <v>1580.2442000000001</v>
      </c>
      <c r="N36" s="41">
        <v>14767.35</v>
      </c>
      <c r="O36" s="41">
        <f>N36*$O$23</f>
        <v>14861.565693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2899.97+1133.83+7800</f>
        <v>11833.8</v>
      </c>
      <c r="L37" s="41">
        <v>7426.4</v>
      </c>
      <c r="M37" s="41">
        <f t="shared" si="7"/>
        <v>8763.1519999999982</v>
      </c>
      <c r="N37" s="42">
        <v>0</v>
      </c>
      <c r="O37" s="41">
        <f t="shared" si="8"/>
        <v>0</v>
      </c>
    </row>
    <row r="38" spans="1:15" ht="42.7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49185.62</v>
      </c>
      <c r="L38" s="41">
        <v>24657.94</v>
      </c>
      <c r="M38" s="41">
        <f t="shared" si="7"/>
        <v>29096.369199999997</v>
      </c>
      <c r="N38" s="41">
        <v>9375.14</v>
      </c>
      <c r="O38" s="41">
        <f t="shared" si="8"/>
        <v>9434.9533931999995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140082.6</v>
      </c>
      <c r="L39" s="45">
        <f>SUM(L40:L48)</f>
        <v>20393.349999999999</v>
      </c>
      <c r="M39" s="45">
        <f t="shared" ref="M39:O39" si="10">SUM(M40:M48)</f>
        <v>24064.152999999998</v>
      </c>
      <c r="N39" s="45">
        <f t="shared" si="10"/>
        <v>137687.26</v>
      </c>
      <c r="O39" s="45">
        <f t="shared" si="10"/>
        <v>138565.70471880003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102327.63</v>
      </c>
      <c r="L40" s="41">
        <v>557.30999999999995</v>
      </c>
      <c r="M40" s="41">
        <f t="shared" ref="M40:M48" si="11">L40*118%</f>
        <v>657.62579999999991</v>
      </c>
      <c r="N40" s="41">
        <v>101511.24</v>
      </c>
      <c r="O40" s="41">
        <f t="shared" ref="O40:O45" si="12">N40*$O$23</f>
        <v>102158.88171120001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20610.5</v>
      </c>
      <c r="L41" s="41">
        <v>164.72</v>
      </c>
      <c r="M41" s="41">
        <f t="shared" si="11"/>
        <v>194.36959999999999</v>
      </c>
      <c r="N41" s="41">
        <v>20453.98</v>
      </c>
      <c r="O41" s="41">
        <f t="shared" si="12"/>
        <v>20584.4763924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1330.09</v>
      </c>
      <c r="L46" s="41">
        <v>67.48</v>
      </c>
      <c r="M46" s="41">
        <f t="shared" si="11"/>
        <v>79.626400000000004</v>
      </c>
      <c r="N46" s="41">
        <v>2023.04</v>
      </c>
      <c r="O46" s="41">
        <f>N46*$O$23</f>
        <v>2035.9469952000002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1282.81</v>
      </c>
      <c r="L47" s="41">
        <v>8563.7800000000007</v>
      </c>
      <c r="M47" s="41">
        <f t="shared" si="11"/>
        <v>10105.260400000001</v>
      </c>
      <c r="N47" s="42">
        <v>0</v>
      </c>
      <c r="O47" s="41">
        <f t="shared" ref="O47:O48" si="13">N47*$O$23</f>
        <v>0</v>
      </c>
    </row>
    <row r="48" spans="1:15" ht="39.7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14531.57</v>
      </c>
      <c r="L48" s="41">
        <v>11040.06</v>
      </c>
      <c r="M48" s="41">
        <f t="shared" si="11"/>
        <v>13027.270799999998</v>
      </c>
      <c r="N48" s="41">
        <v>13699</v>
      </c>
      <c r="O48" s="41">
        <f t="shared" si="13"/>
        <v>13786.39962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564.26</v>
      </c>
      <c r="L49" s="41">
        <v>449.37</v>
      </c>
      <c r="M49" s="41">
        <f>L49*118%</f>
        <v>530.25659999999993</v>
      </c>
      <c r="N49" s="41">
        <v>568.4</v>
      </c>
      <c r="O49" s="41">
        <f>N49*$O$23+0.83</f>
        <v>572.85639200000003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1099994.72</v>
      </c>
      <c r="L50" s="46">
        <f>L25+L32+L39+L49</f>
        <v>230654.86000000002</v>
      </c>
      <c r="M50" s="46">
        <f t="shared" ref="M50:O50" si="14">M25+M32+M39+M49</f>
        <v>272172.73480000003</v>
      </c>
      <c r="N50" s="46">
        <f t="shared" si="14"/>
        <v>232760.94000000003</v>
      </c>
      <c r="O50" s="46">
        <f t="shared" si="14"/>
        <v>234246.7847972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91645.8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63562.38</v>
      </c>
      <c r="L52" s="41"/>
      <c r="M52" s="41"/>
      <c r="N52" s="41"/>
      <c r="O52" s="41"/>
    </row>
    <row r="53" spans="1:15" ht="17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31656.18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1286859.0799999998</v>
      </c>
      <c r="L54" s="46">
        <f t="shared" ref="L54:O54" si="15">L50</f>
        <v>230654.86000000002</v>
      </c>
      <c r="M54" s="46">
        <f t="shared" si="15"/>
        <v>272172.73480000003</v>
      </c>
      <c r="N54" s="46">
        <f t="shared" si="15"/>
        <v>232760.94000000003</v>
      </c>
      <c r="O54" s="46">
        <f t="shared" si="15"/>
        <v>234246.7847972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810194.94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836669.54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-673397.64999999991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Елис.8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2013-05-24T08:54:25Z</dcterms:created>
  <dcterms:modified xsi:type="dcterms:W3CDTF">2014-05-12T11:17:06Z</dcterms:modified>
</cp:coreProperties>
</file>